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xcel 2025\Excel 2019_Stufe 4\"/>
    </mc:Choice>
  </mc:AlternateContent>
  <xr:revisionPtr revIDLastSave="0" documentId="13_ncr:1_{E36CA0DF-D503-4733-AF0D-85A76AFF0E9B}" xr6:coauthVersionLast="47" xr6:coauthVersionMax="47" xr10:uidLastSave="{00000000-0000-0000-0000-000000000000}"/>
  <bookViews>
    <workbookView xWindow="36690" yWindow="1560" windowWidth="21600" windowHeight="11175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 s="1"/>
  <c r="E7" i="1" s="1"/>
  <c r="D12" i="1" l="1"/>
  <c r="E12" i="1" s="1"/>
  <c r="D10" i="1"/>
  <c r="E10" i="1" s="1"/>
  <c r="E6" i="1"/>
  <c r="E8" i="1" s="1"/>
  <c r="E13" i="1" l="1"/>
</calcChain>
</file>

<file path=xl/sharedStrings.xml><?xml version="1.0" encoding="utf-8"?>
<sst xmlns="http://schemas.openxmlformats.org/spreadsheetml/2006/main" count="25" uniqueCount="24">
  <si>
    <t>HP</t>
  </si>
  <si>
    <t>Erw</t>
  </si>
  <si>
    <t>Kinder</t>
  </si>
  <si>
    <t>Anreise</t>
  </si>
  <si>
    <t>Abreise</t>
  </si>
  <si>
    <t>Nächte</t>
  </si>
  <si>
    <t>Übernachtungskosten HP</t>
  </si>
  <si>
    <t>Liftkarte</t>
  </si>
  <si>
    <t>Erwachsene</t>
  </si>
  <si>
    <t>Jugend*</t>
  </si>
  <si>
    <t>Kinder**</t>
  </si>
  <si>
    <t>2 Erw+</t>
  </si>
  <si>
    <t>1 Erw +</t>
  </si>
  <si>
    <t>Senioren*</t>
  </si>
  <si>
    <t>eigene Kinder/Jugend</t>
  </si>
  <si>
    <t>Tageskarte</t>
  </si>
  <si>
    <t>2 Std</t>
  </si>
  <si>
    <t>3 Std</t>
  </si>
  <si>
    <t>4 Std</t>
  </si>
  <si>
    <t>5 Std</t>
  </si>
  <si>
    <t>Maut</t>
  </si>
  <si>
    <t>Essen/Tag</t>
  </si>
  <si>
    <t>Gesamtsumme</t>
  </si>
  <si>
    <t>Schiwoche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</si>
</sst>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[$-F800]dddd\,\ mmmm\ dd\,\ yyyy"/>
    <numFmt numFmtId="165" formatCode="_-&quot;€&quot;\ * #,##0_-;\-&quot;€&quot;\ * #,##0_-;_-&quot;€&quot;\ * &quot;-&quot;??_-;_-@_-"/>
    <numFmt numFmtId="166" formatCode="0\ &quot;Tage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62626"/>
      <name val="Verdana"/>
      <family val="2"/>
    </font>
    <font>
      <b/>
      <sz val="14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0" fillId="0" borderId="0" xfId="1" applyFont="1"/>
    <xf numFmtId="165" fontId="0" fillId="0" borderId="0" xfId="1" applyNumberFormat="1" applyFont="1"/>
    <xf numFmtId="165" fontId="0" fillId="0" borderId="0" xfId="0" applyNumberFormat="1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65" fontId="2" fillId="0" borderId="1" xfId="0" applyNumberFormat="1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8" fontId="3" fillId="0" borderId="0" xfId="0" applyNumberFormat="1" applyFont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165" fontId="4" fillId="0" borderId="1" xfId="0" applyNumberFormat="1" applyFont="1" applyBorder="1"/>
    <xf numFmtId="166" fontId="3" fillId="0" borderId="0" xfId="0" applyNumberFormat="1" applyFont="1" applyAlignment="1">
      <alignment vertical="center" wrapText="1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D4" sqref="D4"/>
    </sheetView>
  </sheetViews>
  <sheetFormatPr baseColWidth="10" defaultRowHeight="14.4" x14ac:dyDescent="0.3"/>
  <cols>
    <col min="2" max="2" width="25" bestFit="1" customWidth="1"/>
    <col min="5" max="5" width="13.109375" customWidth="1"/>
  </cols>
  <sheetData>
    <row r="1" spans="1:12" x14ac:dyDescent="0.3">
      <c r="A1" t="s">
        <v>23</v>
      </c>
      <c r="G1" t="s">
        <v>7</v>
      </c>
    </row>
    <row r="2" spans="1:12" x14ac:dyDescent="0.3">
      <c r="C2" t="s">
        <v>3</v>
      </c>
      <c r="D2" s="15">
        <v>46056</v>
      </c>
      <c r="E2" s="15"/>
    </row>
    <row r="3" spans="1:12" ht="27.6" x14ac:dyDescent="0.3">
      <c r="C3" t="s">
        <v>4</v>
      </c>
      <c r="D3" s="15">
        <v>46062</v>
      </c>
      <c r="E3" s="15"/>
      <c r="G3" s="9"/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</row>
    <row r="4" spans="1:12" ht="28.5" customHeight="1" x14ac:dyDescent="0.3">
      <c r="G4" s="9"/>
      <c r="H4" s="9"/>
      <c r="I4" s="9" t="s">
        <v>13</v>
      </c>
      <c r="J4" s="9"/>
      <c r="K4" s="16" t="s">
        <v>14</v>
      </c>
      <c r="L4" s="16"/>
    </row>
    <row r="5" spans="1:12" ht="27.6" x14ac:dyDescent="0.3">
      <c r="B5" t="s">
        <v>0</v>
      </c>
      <c r="D5" s="8" t="s">
        <v>5</v>
      </c>
      <c r="G5" s="9" t="s">
        <v>15</v>
      </c>
      <c r="H5" s="10">
        <v>30</v>
      </c>
      <c r="I5" s="10">
        <v>26.5</v>
      </c>
      <c r="J5" s="10">
        <v>17.5</v>
      </c>
      <c r="K5" s="10">
        <v>68.5</v>
      </c>
      <c r="L5" s="10">
        <v>47.5</v>
      </c>
    </row>
    <row r="6" spans="1:12" x14ac:dyDescent="0.3">
      <c r="A6">
        <v>1</v>
      </c>
      <c r="B6" t="s">
        <v>1</v>
      </c>
      <c r="C6" s="2">
        <v>38</v>
      </c>
      <c r="D6" s="8">
        <f>D3-D2</f>
        <v>6</v>
      </c>
      <c r="E6" s="3">
        <f>D6*C6*A6</f>
        <v>228</v>
      </c>
      <c r="G6" s="9" t="s">
        <v>16</v>
      </c>
      <c r="H6" s="10">
        <v>22</v>
      </c>
      <c r="I6" s="10">
        <v>18.5</v>
      </c>
      <c r="J6" s="10">
        <v>12</v>
      </c>
      <c r="K6" s="10">
        <v>50</v>
      </c>
      <c r="L6" s="10">
        <v>34</v>
      </c>
    </row>
    <row r="7" spans="1:12" x14ac:dyDescent="0.3">
      <c r="A7">
        <v>2</v>
      </c>
      <c r="B7" t="s">
        <v>2</v>
      </c>
      <c r="C7" s="2">
        <v>28</v>
      </c>
      <c r="D7" s="8">
        <f>D6</f>
        <v>6</v>
      </c>
      <c r="E7" s="3">
        <f>D7*C7*A7</f>
        <v>336</v>
      </c>
      <c r="G7" s="9" t="s">
        <v>17</v>
      </c>
      <c r="H7" s="10">
        <v>24</v>
      </c>
      <c r="I7" s="10">
        <v>21</v>
      </c>
      <c r="J7" s="10">
        <v>14</v>
      </c>
      <c r="K7" s="10">
        <v>55</v>
      </c>
      <c r="L7" s="10">
        <v>38</v>
      </c>
    </row>
    <row r="8" spans="1:12" ht="15" thickBot="1" x14ac:dyDescent="0.35">
      <c r="A8" s="4"/>
      <c r="B8" s="4"/>
      <c r="C8" s="5"/>
      <c r="D8" s="6" t="s">
        <v>6</v>
      </c>
      <c r="E8" s="7">
        <f>SUM(E6:E7)</f>
        <v>564</v>
      </c>
      <c r="G8" s="9" t="s">
        <v>18</v>
      </c>
      <c r="H8" s="10">
        <v>26.5</v>
      </c>
      <c r="I8" s="10">
        <v>22.5</v>
      </c>
      <c r="J8" s="10">
        <v>15</v>
      </c>
      <c r="K8" s="10">
        <v>50.5</v>
      </c>
      <c r="L8" s="10">
        <v>64</v>
      </c>
    </row>
    <row r="9" spans="1:12" x14ac:dyDescent="0.3">
      <c r="G9" s="9" t="s">
        <v>19</v>
      </c>
      <c r="H9" s="10">
        <v>28</v>
      </c>
      <c r="I9" s="10">
        <v>24.5</v>
      </c>
      <c r="J9" s="10">
        <v>16</v>
      </c>
      <c r="K9" s="10">
        <v>41.5</v>
      </c>
      <c r="L9" s="10">
        <v>44</v>
      </c>
    </row>
    <row r="10" spans="1:12" x14ac:dyDescent="0.3">
      <c r="C10" t="s">
        <v>7</v>
      </c>
      <c r="D10" s="8">
        <f>D6-1</f>
        <v>5</v>
      </c>
      <c r="E10" s="1">
        <f>VLOOKUP(D10,G10:L15,6)</f>
        <v>196</v>
      </c>
      <c r="G10" s="14">
        <v>2</v>
      </c>
      <c r="H10" s="10">
        <v>57</v>
      </c>
      <c r="I10" s="10">
        <v>48.5</v>
      </c>
      <c r="J10" s="10">
        <v>31</v>
      </c>
      <c r="K10" s="10">
        <v>129.5</v>
      </c>
      <c r="L10" s="10">
        <v>88</v>
      </c>
    </row>
    <row r="11" spans="1:12" x14ac:dyDescent="0.3">
      <c r="C11" t="s">
        <v>20</v>
      </c>
      <c r="E11" s="1">
        <v>10</v>
      </c>
      <c r="G11" s="14">
        <v>3</v>
      </c>
      <c r="H11" s="10">
        <v>82.5</v>
      </c>
      <c r="I11" s="10">
        <v>71</v>
      </c>
      <c r="J11" s="10">
        <v>46.5</v>
      </c>
      <c r="K11" s="10">
        <v>188</v>
      </c>
      <c r="L11" s="10">
        <v>129</v>
      </c>
    </row>
    <row r="12" spans="1:12" x14ac:dyDescent="0.3">
      <c r="B12" t="s">
        <v>21</v>
      </c>
      <c r="C12" s="2">
        <v>30</v>
      </c>
      <c r="D12" s="8">
        <f>D6</f>
        <v>6</v>
      </c>
      <c r="E12" s="1">
        <f>D12*C12</f>
        <v>180</v>
      </c>
      <c r="G12" s="14">
        <v>4</v>
      </c>
      <c r="H12" s="10">
        <v>104.5</v>
      </c>
      <c r="I12" s="10">
        <v>89.5</v>
      </c>
      <c r="J12" s="10">
        <v>58</v>
      </c>
      <c r="K12" s="10">
        <v>238</v>
      </c>
      <c r="L12" s="10">
        <v>162.5</v>
      </c>
    </row>
    <row r="13" spans="1:12" ht="18.600000000000001" thickBot="1" x14ac:dyDescent="0.4">
      <c r="C13" s="11"/>
      <c r="D13" s="12" t="s">
        <v>22</v>
      </c>
      <c r="E13" s="13">
        <f>SUM(E8:E12)</f>
        <v>950</v>
      </c>
      <c r="G13" s="14">
        <v>5</v>
      </c>
      <c r="H13" s="10">
        <v>125.5</v>
      </c>
      <c r="I13" s="10">
        <v>108</v>
      </c>
      <c r="J13" s="10">
        <v>70.5</v>
      </c>
      <c r="K13" s="10">
        <v>286</v>
      </c>
      <c r="L13" s="10">
        <v>196</v>
      </c>
    </row>
    <row r="14" spans="1:12" x14ac:dyDescent="0.3">
      <c r="G14" s="14">
        <v>6</v>
      </c>
      <c r="H14" s="10">
        <v>145</v>
      </c>
      <c r="I14" s="10">
        <v>125</v>
      </c>
      <c r="J14" s="10">
        <v>81.5</v>
      </c>
      <c r="K14" s="10">
        <v>331</v>
      </c>
      <c r="L14" s="10">
        <v>226.5</v>
      </c>
    </row>
    <row r="15" spans="1:12" x14ac:dyDescent="0.3">
      <c r="G15" s="14">
        <v>7</v>
      </c>
      <c r="H15" s="10">
        <v>164</v>
      </c>
      <c r="I15" s="10">
        <v>141</v>
      </c>
      <c r="J15" s="10">
        <v>92</v>
      </c>
      <c r="K15" s="10">
        <v>374</v>
      </c>
      <c r="L15" s="10">
        <v>256.5</v>
      </c>
    </row>
  </sheetData>
  <mergeCells count="3">
    <mergeCell ref="D2:E2"/>
    <mergeCell ref="D3:E3"/>
    <mergeCell ref="K4:L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Administrator</cp:lastModifiedBy>
  <dcterms:created xsi:type="dcterms:W3CDTF">2012-10-04T19:28:22Z</dcterms:created>
  <dcterms:modified xsi:type="dcterms:W3CDTF">2025-10-27T07:47:12Z</dcterms:modified>
</cp:coreProperties>
</file>